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L:\AKI-CN2\Projecten CZ 2023\Landelijk - Perronherstel Noord NL 2024-2031 (PH-N)\3.1 Aanbestedingsdossier\01 Aanbestedingsleidraad\"/>
    </mc:Choice>
  </mc:AlternateContent>
  <xr:revisionPtr revIDLastSave="0" documentId="13_ncr:1_{3A285923-6BD6-4C43-A42F-50D78AF96433}" xr6:coauthVersionLast="47" xr6:coauthVersionMax="47" xr10:uidLastSave="{00000000-0000-0000-0000-000000000000}"/>
  <workbookProtection workbookAlgorithmName="SHA-512" workbookHashValue="719cpOy161WjDgps5PYg8+CwMFFQX7UL1DLT97AQkfwbK0oFCaoxTu8ELH6xAuvyZPXLQ1V01DJGlvUncupXog==" workbookSaltValue="bEVcgHIHSDYDSFVSh1SxjA==" workbookSpinCount="100000" lockStructure="1"/>
  <bookViews>
    <workbookView xWindow="28680" yWindow="-120" windowWidth="29040" windowHeight="15840" xr2:uid="{00000000-000D-0000-FFFF-FFFF00000000}"/>
  </bookViews>
  <sheets>
    <sheet name="Bepaling inschrijfsom P2" sheetId="30" r:id="rId1"/>
    <sheet name="P2 Midden en Noord-West" sheetId="29" r:id="rId2"/>
    <sheet name="P1 Noord en Oost" sheetId="25" r:id="rId3"/>
    <sheet name="Toelichting" sheetId="28" r:id="rId4"/>
  </sheets>
  <definedNames>
    <definedName name="_Hlk13215734" localSheetId="3">Toelichting!$B$46</definedName>
    <definedName name="_Hlk13216078" localSheetId="3">Toelichting!$B$108</definedName>
    <definedName name="_Hlk5978853" localSheetId="3">Toelichting!$B$12</definedName>
    <definedName name="_Hlk5982068" localSheetId="3">Toelichting!$B$20</definedName>
    <definedName name="_Hlk90040204" localSheetId="3">Toelichting!$B$110</definedName>
    <definedName name="_Hlk90982909" localSheetId="3">Toelichting!$B$120</definedName>
    <definedName name="factor" localSheetId="2">'P1 Noord en Oost'!#REF!</definedName>
    <definedName name="factor" localSheetId="1">'P2 Midden en Noord-West'!#REF!</definedName>
    <definedName name="factor">#REF!</definedName>
    <definedName name="factor1" localSheetId="2">'P1 Noord en Oost'!#REF!</definedName>
    <definedName name="factor1" localSheetId="1">'P2 Midden en Noord-West'!#REF!</definedName>
    <definedName name="factor1">#REF!</definedName>
    <definedName name="index" localSheetId="2">'P1 Noord en Oost'!#REF!</definedName>
    <definedName name="index" localSheetId="1">'P2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5" l="1"/>
  <c r="L92" i="29"/>
  <c r="H69" i="29" l="1"/>
  <c r="H68" i="29"/>
  <c r="H67" i="29"/>
  <c r="H66" i="29"/>
  <c r="H65" i="29"/>
  <c r="H64" i="29"/>
  <c r="H63" i="29"/>
  <c r="H62" i="29"/>
  <c r="J41" i="29" l="1"/>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76" i="29" s="1"/>
  <c r="J64" i="29"/>
  <c r="J66" i="29"/>
  <c r="J68" i="29"/>
  <c r="J66" i="25"/>
  <c r="K92" i="29" l="1"/>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8" i="30" s="1"/>
  <c r="D8"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9" i="30" s="1"/>
  <c r="D9" i="30" s="1"/>
  <c r="D10" i="30" s="1"/>
</calcChain>
</file>

<file path=xl/sharedStrings.xml><?xml version="1.0" encoding="utf-8"?>
<sst xmlns="http://schemas.openxmlformats.org/spreadsheetml/2006/main" count="824" uniqueCount="292">
  <si>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</si>
  <si>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</si>
  <si>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</si>
  <si>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</si>
  <si>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</si>
  <si>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</si>
  <si>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</si>
  <si>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</si>
  <si>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</si>
  <si>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</si>
  <si>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</si>
  <si>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</si>
  <si>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</si>
  <si>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</si>
  <si>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</si>
  <si>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</si>
  <si>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</si>
  <si>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</si>
  <si>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</si>
  <si>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</si>
  <si>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</si>
  <si>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</si>
  <si>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</si>
  <si>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</si>
  <si>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</si>
  <si>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</si>
  <si>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</si>
  <si>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</si>
  <si>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</si>
  <si>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</si>
  <si>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</si>
  <si>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</si>
  <si>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</si>
  <si>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</si>
  <si>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</si>
  <si>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</si>
  <si>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</si>
  <si>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</si>
  <si>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</si>
  <si>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</si>
  <si>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</si>
  <si>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</si>
  <si>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</si>
  <si>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</si>
  <si>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</si>
  <si>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</si>
  <si>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</si>
  <si>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</si>
  <si>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</si>
  <si>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</si>
  <si>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</si>
  <si>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</si>
  <si>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</si>
  <si>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</si>
  <si>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</si>
  <si>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</si>
  <si>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</si>
  <si>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</si>
  <si>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</si>
  <si>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</si>
  <si>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</si>
  <si>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</si>
  <si>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</si>
  <si>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</si>
  <si>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</si>
  <si>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</si>
  <si>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</si>
  <si>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</si>
  <si>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</si>
  <si>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</si>
  <si>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</si>
  <si>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</si>
  <si>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</si>
  <si>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</si>
  <si>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</si>
  <si>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</si>
  <si>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</si>
  <si>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</si>
  <si>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</si>
  <si>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</si>
  <si>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</si>
  <si>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</si>
  <si>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</si>
  <si>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</si>
  <si>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</si>
  <si>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</si>
  <si>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</si>
  <si>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</si>
  <si>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</si>
  <si>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</si>
  <si>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</si>
  <si>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</si>
  <si>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</si>
  <si>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</si>
  <si>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</si>
  <si>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</si>
  <si>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</si>
  <si>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</si>
  <si>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</si>
  <si>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</si>
  <si>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</si>
  <si>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</si>
  <si>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</si>
  <si>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</si>
  <si>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</si>
  <si>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</si>
  <si>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</si>
  <si>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</si>
  <si>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</si>
  <si>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</si>
  <si>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</si>
  <si>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</si>
  <si>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</si>
  <si>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</si>
  <si>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</si>
  <si>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</si>
  <si>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</si>
  <si>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</si>
  <si>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</si>
  <si>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</si>
  <si>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</si>
  <si>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</si>
  <si>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</si>
  <si>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</si>
  <si>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</si>
  <si>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</si>
  <si>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</si>
  <si>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</si>
  <si>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</si>
  <si>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</si>
  <si>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</si>
  <si>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</si>
  <si>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</si>
  <si>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</si>
  <si>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</si>
  <si>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</si>
  <si>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</si>
  <si>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</si>
  <si>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</si>
  <si>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</si>
  <si>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</si>
  <si>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</si>
  <si>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</si>
  <si>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</si>
  <si>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</si>
  <si>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</si>
  <si>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</si>
  <si>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</si>
  <si>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</si>
  <si>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</si>
  <si>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</si>
  <si>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</si>
  <si>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</si>
  <si>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</si>
  <si>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</si>
  <si>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</si>
  <si>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</si>
  <si>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</si>
  <si>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</si>
  <si>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</si>
  <si>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</si>
  <si>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</si>
  <si>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</si>
  <si>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</si>
  <si>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</si>
  <si>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</si>
  <si>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</si>
  <si>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</si>
  <si>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</si>
  <si>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</si>
  <si>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</si>
  <si>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</si>
  <si>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</si>
  <si>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</si>
  <si>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</si>
  <si>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</si>
  <si>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</si>
  <si>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</si>
  <si>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</si>
  <si>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</si>
  <si>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</si>
  <si>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</si>
  <si>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</si>
  <si>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</si>
  <si>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</si>
  <si>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</si>
  <si>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</si>
  <si>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</si>
  <si>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</si>
  <si>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</si>
  <si>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</si>
  <si>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</si>
  <si>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</si>
  <si>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</si>
  <si>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</si>
  <si>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</si>
  <si>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</si>
  <si>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</si>
  <si>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</si>
  <si>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</si>
  <si>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</si>
  <si>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</si>
  <si>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</si>
  <si>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</si>
  <si>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</si>
  <si>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gebruik wordt gemaakt van de optionele verlenging zullen prijzen worden geïndexeerd volgens de bij de raamovereenkomst opgenomen Prijsrisicoregeling.</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</si>
  <si>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</si>
  <si>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</si>
  <si>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</si>
  <si>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</si>
  <si>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</si>
  <si>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</si>
  <si>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</si>
  <si>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</si>
  <si>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</si>
  <si>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</si>
  <si>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</si>
  <si>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</si>
  <si>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</si>
  <si>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</si>
  <si>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</si>
  <si>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</si>
  <si>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</si>
  <si>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</si>
  <si>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</si>
  <si>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</si>
  <si>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</si>
  <si>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</si>
  <si>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</si>
  <si>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</si>
  <si>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</si>
  <si>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</si>
  <si>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</si>
  <si>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</si>
  <si>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</si>
  <si>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</si>
  <si>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</si>
  <si>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</si>
  <si>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</si>
  <si>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</si>
  <si>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</si>
  <si>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</si>
  <si>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</si>
  <si>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</si>
  <si>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</si>
  <si>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</si>
  <si>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</si>
  <si>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</si>
  <si>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</si>
  <si>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</si>
  <si>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</si>
  <si>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</si>
  <si>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</si>
  <si>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</si>
  <si>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</si>
  <si>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</si>
  <si>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</si>
  <si>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</si>
  <si>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</si>
  <si>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</si>
  <si>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</si>
  <si>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&lt; 50%</t>
  </si>
  <si>
    <t>50% tot 100%</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</si>
  <si>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</si>
  <si>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</si>
  <si>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</si>
  <si>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</si>
  <si>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</si>
  <si>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</si>
  <si>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</si>
  <si>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</si>
  <si>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</si>
  <si>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</si>
  <si>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</si>
  <si>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</si>
  <si>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</si>
  <si>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</si>
  <si>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</si>
  <si>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</si>
  <si>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</si>
  <si>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</si>
  <si>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Vervangende gebieden Noord en Oost</t>
  </si>
  <si>
    <t>TN 403258</t>
  </si>
  <si>
    <t>versie 1.2</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</si>
  <si>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</si>
  <si>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</si>
  <si>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Behorende bij de Aanbestedingsleidraad Perronherstel Noord NL</t>
  </si>
  <si>
    <t>Gebieden Midden en Noord-West</t>
  </si>
  <si>
    <t>Perceel 2: Perronherstel Midden en Noord-West</t>
  </si>
  <si>
    <t>Bijlage 5 - Format aanbiedingsbegroting P2 Midden en Noord-West</t>
  </si>
  <si>
    <t>Begroting BTO P2 Midden en Noord-West</t>
  </si>
  <si>
    <t>Begroting BTO P1 Noord en Oost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</si>
</sst>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6">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tabSelected="1" workbookViewId="0"/>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289</v>
      </c>
      <c r="D1" s="174" t="s">
        <v>282</v>
      </c>
    </row>
    <row r="2" spans="1:5" x14ac:dyDescent="0.25">
      <c r="A2" s="175" t="s">
        <v>286</v>
      </c>
    </row>
    <row r="3" spans="1:5" x14ac:dyDescent="0.25">
      <c r="B3" s="176"/>
      <c r="C3" t="s">
        <v>275</v>
      </c>
      <c r="D3" s="177" t="s">
        <v>72</v>
      </c>
    </row>
    <row r="4" spans="1:5" x14ac:dyDescent="0.25">
      <c r="A4" s="175"/>
    </row>
    <row r="5" spans="1:5" x14ac:dyDescent="0.25">
      <c r="A5" s="173" t="s">
        <v>288</v>
      </c>
    </row>
    <row r="6" spans="1:5" x14ac:dyDescent="0.25">
      <c r="A6" s="173"/>
    </row>
    <row r="7" spans="1:5" x14ac:dyDescent="0.25">
      <c r="A7" s="175"/>
      <c r="B7" t="s">
        <v>276</v>
      </c>
      <c r="C7" t="s">
        <v>277</v>
      </c>
    </row>
    <row r="8" spans="1:5" x14ac:dyDescent="0.25">
      <c r="A8" t="s">
        <v>287</v>
      </c>
      <c r="B8" s="178">
        <f>'P2 Midden en Noord-West'!K113</f>
        <v>91939</v>
      </c>
      <c r="C8" s="179">
        <v>0.9</v>
      </c>
      <c r="D8" s="180">
        <f>B8*C8</f>
        <v>82745.100000000006</v>
      </c>
    </row>
    <row r="9" spans="1:5" x14ac:dyDescent="0.25">
      <c r="A9" t="s">
        <v>281</v>
      </c>
      <c r="B9" s="178">
        <f>'P1 Noord en Oost'!K113</f>
        <v>85971</v>
      </c>
      <c r="C9" s="179">
        <v>0.1</v>
      </c>
      <c r="D9" s="181">
        <f>B9*C9</f>
        <v>8597.1</v>
      </c>
      <c r="E9" t="s">
        <v>278</v>
      </c>
    </row>
    <row r="10" spans="1:5" x14ac:dyDescent="0.25">
      <c r="A10" t="s">
        <v>279</v>
      </c>
      <c r="B10" s="182" t="s">
        <v>280</v>
      </c>
      <c r="D10" s="183">
        <f>SUM(D8:D9)</f>
        <v>91342.200000000012</v>
      </c>
    </row>
  </sheetData>
  <sheetProtection algorithmName="SHA-512" hashValue="OHYpnYIWDAuNn5vxVoWAazVBaPFEc2yFJ+6oxpG84pyT2HxwvMtRbXnR5HCyKf9I8EB3NkxfHq+HUhiFJcHgJQ==" saltValue="Ij2iXR6EuL0QKI/qyIe65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zoomScaleNormal="100" workbookViewId="0">
      <pane ySplit="6" topLeftCell="A7" activePane="bottomLeft" state="frozenSplit"/>
      <selection pane="bottomLeft" activeCell="B24" sqref="B24"/>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1.42578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7" t="s">
        <v>290</v>
      </c>
      <c r="B1" s="198"/>
      <c r="C1" s="198"/>
      <c r="D1" s="198"/>
      <c r="E1" s="198"/>
      <c r="F1" s="198"/>
      <c r="G1" s="198"/>
      <c r="H1" s="199" t="s">
        <v>283</v>
      </c>
      <c r="I1" s="199"/>
      <c r="J1" s="199"/>
      <c r="K1" s="199"/>
      <c r="L1" s="200"/>
      <c r="M1" s="50"/>
    </row>
    <row r="2" spans="1:19" x14ac:dyDescent="0.25">
      <c r="A2" s="52"/>
      <c r="B2" s="53"/>
      <c r="C2" s="53"/>
      <c r="D2" s="54"/>
      <c r="E2" s="53"/>
      <c r="F2" s="53"/>
      <c r="G2" s="53"/>
      <c r="H2" s="53"/>
      <c r="I2" s="53"/>
      <c r="J2" s="53"/>
      <c r="K2" s="53"/>
      <c r="L2" s="55"/>
      <c r="M2" s="43"/>
    </row>
    <row r="3" spans="1:19" ht="17.25" x14ac:dyDescent="0.3">
      <c r="A3" s="52"/>
      <c r="B3" s="4" t="s">
        <v>245</v>
      </c>
      <c r="C3" s="53"/>
      <c r="D3" s="54"/>
      <c r="E3" s="53"/>
      <c r="F3" s="53"/>
      <c r="G3" s="53"/>
      <c r="H3" s="53"/>
      <c r="I3" s="42" t="s">
        <v>260</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263</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45"/>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45"/>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45"/>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45"/>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45"/>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45"/>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45"/>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45"/>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45"/>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45"/>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45"/>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45"/>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45"/>
      <c r="S48" s="171"/>
    </row>
    <row r="49" spans="1:19" ht="17.25" x14ac:dyDescent="0.25">
      <c r="A49" s="79" t="s">
        <v>246</v>
      </c>
      <c r="B49" s="11" t="s">
        <v>247</v>
      </c>
      <c r="C49" s="80"/>
      <c r="D49" s="84"/>
      <c r="E49" s="65"/>
      <c r="F49" s="28"/>
      <c r="G49" s="65" t="s">
        <v>68</v>
      </c>
      <c r="H49" s="75">
        <v>4984.5625</v>
      </c>
      <c r="I49" s="65" t="s">
        <v>179</v>
      </c>
      <c r="J49" s="73"/>
      <c r="K49" s="74">
        <f t="shared" ref="K49" si="15">IF(F49*H49&gt;L49,"ongeldig",F49*H49)</f>
        <v>0</v>
      </c>
      <c r="L49" s="74">
        <v>38063</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45"/>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45"/>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45"/>
      <c r="S53" s="171"/>
    </row>
    <row r="54" spans="1:19" ht="17.25" x14ac:dyDescent="0.25">
      <c r="A54" s="79" t="s">
        <v>248</v>
      </c>
      <c r="B54" s="11" t="s">
        <v>249</v>
      </c>
      <c r="C54" s="80"/>
      <c r="D54" s="84"/>
      <c r="E54" s="65"/>
      <c r="F54" s="28"/>
      <c r="G54" s="65" t="s">
        <v>68</v>
      </c>
      <c r="H54" s="72">
        <v>9151</v>
      </c>
      <c r="I54" s="65" t="s">
        <v>179</v>
      </c>
      <c r="J54" s="73"/>
      <c r="K54" s="74">
        <f t="shared" si="16"/>
        <v>0</v>
      </c>
      <c r="L54" s="74">
        <v>64504</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250</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45"/>
      <c r="S56" s="171"/>
    </row>
    <row r="57" spans="1:19" ht="17.25" x14ac:dyDescent="0.25">
      <c r="A57" s="79" t="s">
        <v>132</v>
      </c>
      <c r="B57" s="11" t="s">
        <v>250</v>
      </c>
      <c r="C57" s="80"/>
      <c r="D57" s="170"/>
      <c r="E57" s="8" t="s">
        <v>174</v>
      </c>
      <c r="F57" s="28"/>
      <c r="G57" s="65" t="s">
        <v>37</v>
      </c>
      <c r="H57" s="75">
        <v>40513</v>
      </c>
      <c r="I57" s="65" t="s">
        <v>68</v>
      </c>
      <c r="J57" s="73">
        <f t="shared" si="17"/>
        <v>0</v>
      </c>
      <c r="K57" s="74">
        <f t="shared" si="18"/>
        <v>0</v>
      </c>
      <c r="L57" s="74">
        <v>1126918</v>
      </c>
      <c r="M57" s="145"/>
      <c r="S57" s="171"/>
    </row>
    <row r="58" spans="1:19" ht="17.25" x14ac:dyDescent="0.25">
      <c r="A58" s="79" t="s">
        <v>133</v>
      </c>
      <c r="B58" s="11" t="s">
        <v>250</v>
      </c>
      <c r="C58" s="80"/>
      <c r="D58" s="169"/>
      <c r="E58" s="8" t="s">
        <v>175</v>
      </c>
      <c r="F58" s="28"/>
      <c r="G58" s="65" t="s">
        <v>37</v>
      </c>
      <c r="H58" s="76">
        <v>40513</v>
      </c>
      <c r="I58" s="65" t="s">
        <v>68</v>
      </c>
      <c r="J58" s="73">
        <f t="shared" si="17"/>
        <v>0</v>
      </c>
      <c r="K58" s="74">
        <f t="shared" si="18"/>
        <v>0</v>
      </c>
      <c r="L58" s="74">
        <v>2051154</v>
      </c>
      <c r="M58" s="145"/>
      <c r="S58" s="171"/>
    </row>
    <row r="59" spans="1:19" ht="17.25" x14ac:dyDescent="0.25">
      <c r="A59" s="79" t="s">
        <v>134</v>
      </c>
      <c r="B59" s="11" t="s">
        <v>250</v>
      </c>
      <c r="C59" s="80"/>
      <c r="D59" s="170"/>
      <c r="E59" s="8" t="s">
        <v>176</v>
      </c>
      <c r="F59" s="28"/>
      <c r="G59" s="65" t="s">
        <v>37</v>
      </c>
      <c r="H59" s="72">
        <v>40513</v>
      </c>
      <c r="I59" s="65" t="s">
        <v>68</v>
      </c>
      <c r="J59" s="73">
        <f t="shared" si="17"/>
        <v>0</v>
      </c>
      <c r="K59" s="74">
        <f t="shared" si="18"/>
        <v>0</v>
      </c>
      <c r="L59" s="74">
        <v>683718</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f>ROUND(69*1.71*1.06,0)</f>
        <v>125</v>
      </c>
      <c r="I62" s="65" t="s">
        <v>37</v>
      </c>
      <c r="J62" s="73">
        <f>H62</f>
        <v>125</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f>ROUND(49*1.71*1.06,0)</f>
        <v>89</v>
      </c>
      <c r="I63" s="65" t="s">
        <v>37</v>
      </c>
      <c r="J63" s="73">
        <f>H63</f>
        <v>89</v>
      </c>
      <c r="K63" s="74">
        <f t="shared" si="19"/>
        <v>0</v>
      </c>
      <c r="L63" s="74">
        <v>164692</v>
      </c>
      <c r="M63" s="145"/>
      <c r="O63" s="88"/>
      <c r="S63" s="171"/>
    </row>
    <row r="64" spans="1:19" x14ac:dyDescent="0.25">
      <c r="A64" s="79" t="s">
        <v>12</v>
      </c>
      <c r="B64" s="14" t="s">
        <v>144</v>
      </c>
      <c r="C64" s="91"/>
      <c r="D64" s="84"/>
      <c r="E64" s="5" t="s">
        <v>40</v>
      </c>
      <c r="F64" s="28"/>
      <c r="G64" s="65" t="s">
        <v>37</v>
      </c>
      <c r="H64" s="76">
        <f>ROUND(69*1.71*1.06,0)</f>
        <v>125</v>
      </c>
      <c r="I64" s="65" t="s">
        <v>37</v>
      </c>
      <c r="J64" s="73">
        <f>H64</f>
        <v>125</v>
      </c>
      <c r="K64" s="74">
        <f t="shared" si="19"/>
        <v>0</v>
      </c>
      <c r="L64" s="74">
        <v>165252</v>
      </c>
      <c r="M64" s="145"/>
      <c r="S64" s="171"/>
    </row>
    <row r="65" spans="1:19" x14ac:dyDescent="0.25">
      <c r="A65" s="79" t="s">
        <v>35</v>
      </c>
      <c r="B65" s="14" t="s">
        <v>144</v>
      </c>
      <c r="C65" s="91"/>
      <c r="D65" s="84"/>
      <c r="E65" s="5" t="s">
        <v>41</v>
      </c>
      <c r="F65" s="28"/>
      <c r="G65" s="65" t="s">
        <v>37</v>
      </c>
      <c r="H65" s="72">
        <f>ROUND(49*1.71*1.06,0)</f>
        <v>89</v>
      </c>
      <c r="I65" s="65" t="s">
        <v>37</v>
      </c>
      <c r="J65" s="73">
        <f>H65</f>
        <v>89</v>
      </c>
      <c r="K65" s="74">
        <f t="shared" si="19"/>
        <v>0</v>
      </c>
      <c r="L65" s="74">
        <v>164692</v>
      </c>
      <c r="M65" s="145"/>
      <c r="S65" s="171"/>
    </row>
    <row r="66" spans="1:19" x14ac:dyDescent="0.25">
      <c r="A66" s="79" t="s">
        <v>38</v>
      </c>
      <c r="B66" s="14" t="s">
        <v>145</v>
      </c>
      <c r="C66" s="91"/>
      <c r="D66" s="84"/>
      <c r="E66" s="5" t="s">
        <v>40</v>
      </c>
      <c r="F66" s="28"/>
      <c r="G66" s="65" t="s">
        <v>37</v>
      </c>
      <c r="H66" s="75">
        <f>ROUND(47*1.71*1.06,0)</f>
        <v>85</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f>ROUND(40*1.71*1.06,0)</f>
        <v>73</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f>ROUND(143*1.71*1.06,0)</f>
        <v>259</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f>ROUND(77*1.71*1.06,0)</f>
        <v>140</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254</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45">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251</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253</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252</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255</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256</v>
      </c>
      <c r="C92" s="65"/>
      <c r="D92" s="130"/>
      <c r="E92" s="129"/>
      <c r="F92" s="48"/>
      <c r="G92" s="65" t="s">
        <v>71</v>
      </c>
      <c r="H92" s="195">
        <f>CEILING(J83/12,1)</f>
        <v>15</v>
      </c>
      <c r="I92" s="65" t="s">
        <v>71</v>
      </c>
      <c r="J92" s="68"/>
      <c r="K92" s="74">
        <f t="shared" ref="K92" si="21">IF(F92*H92&gt;L92,"ongeldig",F92*H92)</f>
        <v>0</v>
      </c>
      <c r="L92" s="74">
        <f>ROUND(1696*H92*1.25*1.068,0)</f>
        <v>33962</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45"/>
      <c r="S104" s="171"/>
    </row>
    <row r="105" spans="1:19" s="96" customFormat="1" ht="14.65" customHeight="1" x14ac:dyDescent="0.3">
      <c r="A105" s="79" t="s">
        <v>161</v>
      </c>
      <c r="B105" s="26" t="s">
        <v>259</v>
      </c>
      <c r="C105" s="136"/>
      <c r="D105" s="130"/>
      <c r="E105" s="129"/>
      <c r="F105" s="48"/>
      <c r="G105" s="80" t="s">
        <v>168</v>
      </c>
      <c r="H105" s="75">
        <v>7275</v>
      </c>
      <c r="I105" s="80" t="s">
        <v>168</v>
      </c>
      <c r="J105" s="65"/>
      <c r="K105" s="74">
        <f t="shared" si="23"/>
        <v>0</v>
      </c>
      <c r="L105" s="74">
        <v>299040</v>
      </c>
      <c r="M105" s="145"/>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4"/>
      <c r="E113" s="204"/>
      <c r="F113" s="204"/>
      <c r="G113" s="204"/>
      <c r="H113" s="204"/>
      <c r="I113" s="204"/>
      <c r="J113" s="205"/>
      <c r="K113" s="157">
        <f>IF(E87="Let op! Teveel meeliftkosten gerekend","Teveel meeliftkosten gerekend",K111+K106)</f>
        <v>91939</v>
      </c>
      <c r="L113" s="69"/>
      <c r="M113" s="69"/>
    </row>
    <row r="114" spans="1:13" ht="24.6" customHeight="1" x14ac:dyDescent="0.25">
      <c r="A114" s="158" t="s">
        <v>244</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z1nV5CGvTFXxidquEdLPrcHmmJPrnVb2Srd6ZyQ6MAxLAhG8ahRNOp3ESiaPiDlxkIkXXovUCU+TZba+YJCHsA==" saltValue="tHQ/F23t0N7hXiRddDWmnA=="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62" operator="equal">
      <formula>"ongeldig"</formula>
    </cfRule>
  </conditionalFormatting>
  <conditionalFormatting sqref="L114">
    <cfRule type="cellIs" dxfId="120" priority="61" operator="equal">
      <formula>"ongeldig"</formula>
    </cfRule>
  </conditionalFormatting>
  <conditionalFormatting sqref="K24">
    <cfRule type="cellIs" dxfId="119" priority="60" operator="equal">
      <formula>"ongeldig"</formula>
    </cfRule>
  </conditionalFormatting>
  <conditionalFormatting sqref="K49">
    <cfRule type="cellIs" dxfId="118" priority="59" operator="equal">
      <formula>"ongeldig"</formula>
    </cfRule>
  </conditionalFormatting>
  <conditionalFormatting sqref="L1">
    <cfRule type="cellIs" dxfId="117" priority="58" operator="equal">
      <formula>"ongeldig"</formula>
    </cfRule>
  </conditionalFormatting>
  <conditionalFormatting sqref="L3">
    <cfRule type="cellIs" dxfId="116" priority="57" operator="equal">
      <formula>"ongeldig"</formula>
    </cfRule>
  </conditionalFormatting>
  <conditionalFormatting sqref="L96:L97 L71:L83 L29:L30 L19:L20 L13 L85 L61 L106 L99:L103 L39:L40 L6 L8:L9 L34 L44 L50 L55 L87:L91 L93:L94">
    <cfRule type="cellIs" dxfId="115" priority="56" operator="equal">
      <formula>"ongeldig"</formula>
    </cfRule>
  </conditionalFormatting>
  <conditionalFormatting sqref="L104:L105">
    <cfRule type="cellIs" dxfId="114" priority="55" operator="equal">
      <formula>"ongeldig"</formula>
    </cfRule>
  </conditionalFormatting>
  <conditionalFormatting sqref="L24">
    <cfRule type="cellIs" dxfId="113" priority="54" operator="equal">
      <formula>"ongeldig"</formula>
    </cfRule>
  </conditionalFormatting>
  <conditionalFormatting sqref="L49">
    <cfRule type="cellIs" dxfId="112" priority="53"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7" operator="equal">
      <formula>"ongeldig"</formula>
    </cfRule>
  </conditionalFormatting>
  <conditionalFormatting sqref="K101">
    <cfRule type="cellIs" dxfId="65" priority="6" operator="equal">
      <formula>"ongeldig"</formula>
    </cfRule>
  </conditionalFormatting>
  <conditionalFormatting sqref="K104">
    <cfRule type="cellIs" dxfId="64" priority="5" operator="equal">
      <formula>"ongeldig"</formula>
    </cfRule>
  </conditionalFormatting>
  <conditionalFormatting sqref="K105">
    <cfRule type="cellIs" dxfId="63" priority="4" operator="equal">
      <formula>"ongeldig"</formula>
    </cfRule>
  </conditionalFormatting>
  <conditionalFormatting sqref="L86">
    <cfRule type="cellIs" dxfId="62" priority="3" operator="equal">
      <formula>"ongeldig"</formula>
    </cfRule>
  </conditionalFormatting>
  <conditionalFormatting sqref="L92">
    <cfRule type="cellIs" dxfId="61" priority="1" operator="equal">
      <formula>"ongeldig"</formula>
    </cfRule>
  </conditionalFormatting>
  <dataValidations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zoomScaleNormal="100" workbookViewId="0">
      <pane ySplit="6" topLeftCell="A7" activePane="bottomLeft" state="frozenSplit"/>
      <selection pane="bottomLeft" activeCell="B26" sqref="B26"/>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7" t="s">
        <v>291</v>
      </c>
      <c r="B1" s="198"/>
      <c r="C1" s="198"/>
      <c r="D1" s="198"/>
      <c r="E1" s="198"/>
      <c r="F1" s="198"/>
      <c r="G1" s="198"/>
      <c r="H1" s="199" t="s">
        <v>283</v>
      </c>
      <c r="I1" s="199"/>
      <c r="J1" s="199"/>
      <c r="K1" s="199"/>
      <c r="L1" s="200"/>
      <c r="M1" s="50"/>
    </row>
    <row r="2" spans="1:19" x14ac:dyDescent="0.25">
      <c r="A2" s="52"/>
      <c r="B2" s="53"/>
      <c r="C2" s="53"/>
      <c r="D2" s="54"/>
      <c r="E2" s="53"/>
      <c r="F2" s="53"/>
      <c r="G2" s="53"/>
      <c r="H2" s="53"/>
      <c r="I2" s="53"/>
      <c r="J2" s="53"/>
      <c r="K2" s="53"/>
      <c r="L2" s="55"/>
      <c r="M2" s="43" t="s">
        <v>261</v>
      </c>
    </row>
    <row r="3" spans="1:19" ht="17.25" x14ac:dyDescent="0.3">
      <c r="A3" s="52"/>
      <c r="B3" s="4" t="s">
        <v>245</v>
      </c>
      <c r="C3" s="53"/>
      <c r="D3" s="54"/>
      <c r="E3" s="53"/>
      <c r="F3" s="53"/>
      <c r="G3" s="53"/>
      <c r="H3" s="53"/>
      <c r="I3" s="42" t="s">
        <v>260</v>
      </c>
      <c r="J3" s="42"/>
      <c r="K3" s="42"/>
      <c r="L3" s="49"/>
      <c r="M3" s="42" t="s">
        <v>262</v>
      </c>
    </row>
    <row r="4" spans="1:19" x14ac:dyDescent="0.25">
      <c r="A4" s="52"/>
      <c r="B4" s="53"/>
      <c r="C4" s="53"/>
      <c r="D4" s="54"/>
      <c r="E4" s="53"/>
      <c r="F4" s="53"/>
      <c r="G4" s="53"/>
      <c r="H4" s="53"/>
      <c r="I4" s="53"/>
      <c r="J4" s="53"/>
      <c r="K4" s="53"/>
      <c r="L4" s="55"/>
      <c r="M4" s="44">
        <v>1</v>
      </c>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263</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45"/>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45"/>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45"/>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45"/>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45"/>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45"/>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45"/>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45"/>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45"/>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45"/>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45"/>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45"/>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45"/>
      <c r="S48" s="171"/>
    </row>
    <row r="49" spans="1:19" ht="17.25" x14ac:dyDescent="0.25">
      <c r="A49" s="79" t="s">
        <v>246</v>
      </c>
      <c r="B49" s="11" t="s">
        <v>247</v>
      </c>
      <c r="C49" s="80"/>
      <c r="D49" s="84"/>
      <c r="E49" s="65"/>
      <c r="F49" s="28"/>
      <c r="G49" s="65" t="s">
        <v>68</v>
      </c>
      <c r="H49" s="75">
        <v>4075</v>
      </c>
      <c r="I49" s="65" t="s">
        <v>179</v>
      </c>
      <c r="J49" s="73"/>
      <c r="K49" s="74">
        <f t="shared" ref="K49" si="15">IF(F49*H49&gt;L49,"ongeldig",F49*H49)</f>
        <v>0</v>
      </c>
      <c r="L49" s="74">
        <v>31118</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45"/>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45"/>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45"/>
      <c r="S53" s="171"/>
    </row>
    <row r="54" spans="1:19" ht="17.25" x14ac:dyDescent="0.25">
      <c r="A54" s="79" t="s">
        <v>248</v>
      </c>
      <c r="B54" s="11" t="s">
        <v>249</v>
      </c>
      <c r="C54" s="80"/>
      <c r="D54" s="84"/>
      <c r="E54" s="65"/>
      <c r="F54" s="28"/>
      <c r="G54" s="65" t="s">
        <v>68</v>
      </c>
      <c r="H54" s="72">
        <v>8084</v>
      </c>
      <c r="I54" s="65" t="s">
        <v>179</v>
      </c>
      <c r="J54" s="73"/>
      <c r="K54" s="74">
        <f t="shared" si="16"/>
        <v>0</v>
      </c>
      <c r="L54" s="74">
        <v>56982</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250</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45"/>
      <c r="S56" s="171"/>
    </row>
    <row r="57" spans="1:19" ht="17.25" x14ac:dyDescent="0.25">
      <c r="A57" s="79" t="s">
        <v>132</v>
      </c>
      <c r="B57" s="11" t="s">
        <v>250</v>
      </c>
      <c r="C57" s="80"/>
      <c r="D57" s="170"/>
      <c r="E57" s="8" t="s">
        <v>174</v>
      </c>
      <c r="F57" s="28"/>
      <c r="G57" s="65" t="s">
        <v>37</v>
      </c>
      <c r="H57" s="75">
        <v>32880</v>
      </c>
      <c r="I57" s="65" t="s">
        <v>68</v>
      </c>
      <c r="J57" s="73">
        <f t="shared" si="17"/>
        <v>0</v>
      </c>
      <c r="K57" s="74">
        <f t="shared" si="18"/>
        <v>0</v>
      </c>
      <c r="L57" s="74">
        <v>914597</v>
      </c>
      <c r="M57" s="145"/>
      <c r="S57" s="171"/>
    </row>
    <row r="58" spans="1:19" ht="17.25" x14ac:dyDescent="0.25">
      <c r="A58" s="79" t="s">
        <v>133</v>
      </c>
      <c r="B58" s="11" t="s">
        <v>250</v>
      </c>
      <c r="C58" s="80"/>
      <c r="D58" s="169"/>
      <c r="E58" s="8" t="s">
        <v>175</v>
      </c>
      <c r="F58" s="28"/>
      <c r="G58" s="65" t="s">
        <v>37</v>
      </c>
      <c r="H58" s="76">
        <v>32880</v>
      </c>
      <c r="I58" s="65" t="s">
        <v>68</v>
      </c>
      <c r="J58" s="73">
        <f t="shared" si="17"/>
        <v>0</v>
      </c>
      <c r="K58" s="74">
        <f t="shared" si="18"/>
        <v>0</v>
      </c>
      <c r="L58" s="74">
        <v>1664699</v>
      </c>
      <c r="M58" s="145"/>
      <c r="S58" s="171"/>
    </row>
    <row r="59" spans="1:19" ht="17.25" x14ac:dyDescent="0.25">
      <c r="A59" s="79" t="s">
        <v>134</v>
      </c>
      <c r="B59" s="11" t="s">
        <v>250</v>
      </c>
      <c r="C59" s="80"/>
      <c r="D59" s="170"/>
      <c r="E59" s="8" t="s">
        <v>176</v>
      </c>
      <c r="F59" s="28"/>
      <c r="G59" s="65" t="s">
        <v>37</v>
      </c>
      <c r="H59" s="72">
        <v>32880</v>
      </c>
      <c r="I59" s="65" t="s">
        <v>68</v>
      </c>
      <c r="J59" s="73">
        <f t="shared" si="17"/>
        <v>0</v>
      </c>
      <c r="K59" s="74">
        <f t="shared" si="18"/>
        <v>0</v>
      </c>
      <c r="L59" s="74">
        <v>554900</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45"/>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45"/>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45"/>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254</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251</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253</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252</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255</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256</v>
      </c>
      <c r="C92" s="65"/>
      <c r="D92" s="130"/>
      <c r="E92" s="129"/>
      <c r="F92" s="48"/>
      <c r="G92" s="65" t="s">
        <v>71</v>
      </c>
      <c r="H92" s="195">
        <f>CEILING(J83/12,1)</f>
        <v>14</v>
      </c>
      <c r="I92" s="65" t="s">
        <v>71</v>
      </c>
      <c r="J92" s="68"/>
      <c r="K92" s="74">
        <f t="shared" ref="K92" si="21">IF(F92*H92&gt;L92,"ongeldig",F92*H92)</f>
        <v>0</v>
      </c>
      <c r="L92" s="74">
        <f>ROUND(1696*H92*1.25*1.068,0)</f>
        <v>31698</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45"/>
      <c r="S104" s="171"/>
    </row>
    <row r="105" spans="1:19" s="96" customFormat="1" ht="14.65" customHeight="1" x14ac:dyDescent="0.3">
      <c r="A105" s="79" t="s">
        <v>161</v>
      </c>
      <c r="B105" s="26" t="s">
        <v>259</v>
      </c>
      <c r="C105" s="136"/>
      <c r="D105" s="130"/>
      <c r="E105" s="129"/>
      <c r="F105" s="48"/>
      <c r="G105" s="80" t="s">
        <v>168</v>
      </c>
      <c r="H105" s="75">
        <v>6825</v>
      </c>
      <c r="I105" s="80" t="s">
        <v>168</v>
      </c>
      <c r="J105" s="65"/>
      <c r="K105" s="74">
        <f t="shared" si="23"/>
        <v>0</v>
      </c>
      <c r="L105" s="74">
        <v>368460</v>
      </c>
      <c r="M105" s="145"/>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4"/>
      <c r="E113" s="204"/>
      <c r="F113" s="204"/>
      <c r="G113" s="204"/>
      <c r="H113" s="204"/>
      <c r="I113" s="204"/>
      <c r="J113" s="205"/>
      <c r="K113" s="157">
        <f>IF(E87="Let op! Teveel meeliftkosten gerekend","Teveel meeliftkosten gerekend",K111+K106)</f>
        <v>85971</v>
      </c>
      <c r="L113" s="69"/>
      <c r="M113" s="69"/>
      <c r="P113" s="88"/>
      <c r="Q113" s="88"/>
    </row>
    <row r="114" spans="1:17" ht="24.6" customHeight="1" x14ac:dyDescent="0.25">
      <c r="A114" s="158" t="s">
        <v>244</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1ZcUrj3xbYK13DlDr5L7qOhYsvw3zSAlmjtxeaWEzN7GNJyXu6koWsN/7oTGCo9Z7orkUynvvDWFQv0gUqv7wg==" saltValue="PKMRrGLqtNtPY6DbBV8s1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93" operator="equal">
      <formula>"ongeldig"</formula>
    </cfRule>
  </conditionalFormatting>
  <conditionalFormatting sqref="L114">
    <cfRule type="cellIs" dxfId="59" priority="90" operator="equal">
      <formula>"ongeldig"</formula>
    </cfRule>
  </conditionalFormatting>
  <conditionalFormatting sqref="K24">
    <cfRule type="cellIs" dxfId="58" priority="85" operator="equal">
      <formula>"ongeldig"</formula>
    </cfRule>
  </conditionalFormatting>
  <conditionalFormatting sqref="K49">
    <cfRule type="cellIs" dxfId="57" priority="79" operator="equal">
      <formula>"ongeldig"</formula>
    </cfRule>
  </conditionalFormatting>
  <conditionalFormatting sqref="L1">
    <cfRule type="cellIs" dxfId="56" priority="75" operator="equal">
      <formula>"ongeldig"</formula>
    </cfRule>
  </conditionalFormatting>
  <conditionalFormatting sqref="L3">
    <cfRule type="cellIs" dxfId="55" priority="74" operator="equal">
      <formula>"ongeldig"</formula>
    </cfRule>
  </conditionalFormatting>
  <conditionalFormatting sqref="L96:L97 L71:L83 L29:L30 L19:L20 L13 L85 L61 L106 L99:L103 L39:L40 L6 L8:L9 L34 L44 L50 L55 L87:L91 L93:L94">
    <cfRule type="cellIs" dxfId="54" priority="72" operator="equal">
      <formula>"ongeldig"</formula>
    </cfRule>
  </conditionalFormatting>
  <conditionalFormatting sqref="L104:L105">
    <cfRule type="cellIs" dxfId="53" priority="71" operator="equal">
      <formula>"ongeldig"</formula>
    </cfRule>
  </conditionalFormatting>
  <conditionalFormatting sqref="L24">
    <cfRule type="cellIs" dxfId="52" priority="68" operator="equal">
      <formula>"ongeldig"</formula>
    </cfRule>
  </conditionalFormatting>
  <conditionalFormatting sqref="L49">
    <cfRule type="cellIs" dxfId="51" priority="62" operator="equal">
      <formula>"ongeldig"</formula>
    </cfRule>
  </conditionalFormatting>
  <conditionalFormatting sqref="K10:K11">
    <cfRule type="cellIs" dxfId="50" priority="52" operator="equal">
      <formula>"ongeldig"</formula>
    </cfRule>
  </conditionalFormatting>
  <conditionalFormatting sqref="L10:L11">
    <cfRule type="cellIs" dxfId="49" priority="51" operator="equal">
      <formula>"ongeldig"</formula>
    </cfRule>
  </conditionalFormatting>
  <conditionalFormatting sqref="K14">
    <cfRule type="cellIs" dxfId="48" priority="50" operator="equal">
      <formula>"ongeldig"</formula>
    </cfRule>
  </conditionalFormatting>
  <conditionalFormatting sqref="L14">
    <cfRule type="cellIs" dxfId="47" priority="49" operator="equal">
      <formula>"ongeldig"</formula>
    </cfRule>
  </conditionalFormatting>
  <conditionalFormatting sqref="K15:K16">
    <cfRule type="cellIs" dxfId="46" priority="48" operator="equal">
      <formula>"ongeldig"</formula>
    </cfRule>
  </conditionalFormatting>
  <conditionalFormatting sqref="L15:L16">
    <cfRule type="cellIs" dxfId="45" priority="47" operator="equal">
      <formula>"ongeldig"</formula>
    </cfRule>
  </conditionalFormatting>
  <conditionalFormatting sqref="K17">
    <cfRule type="cellIs" dxfId="44" priority="46" operator="equal">
      <formula>"ongeldig"</formula>
    </cfRule>
  </conditionalFormatting>
  <conditionalFormatting sqref="L17">
    <cfRule type="cellIs" dxfId="43" priority="45" operator="equal">
      <formula>"ongeldig"</formula>
    </cfRule>
  </conditionalFormatting>
  <conditionalFormatting sqref="K21">
    <cfRule type="cellIs" dxfId="42" priority="44" operator="equal">
      <formula>"ongeldig"</formula>
    </cfRule>
  </conditionalFormatting>
  <conditionalFormatting sqref="L21">
    <cfRule type="cellIs" dxfId="41" priority="43" operator="equal">
      <formula>"ongeldig"</formula>
    </cfRule>
  </conditionalFormatting>
  <conditionalFormatting sqref="K22:K23">
    <cfRule type="cellIs" dxfId="40" priority="42" operator="equal">
      <formula>"ongeldig"</formula>
    </cfRule>
  </conditionalFormatting>
  <conditionalFormatting sqref="L22:L23">
    <cfRule type="cellIs" dxfId="39" priority="41" operator="equal">
      <formula>"ongeldig"</formula>
    </cfRule>
  </conditionalFormatting>
  <conditionalFormatting sqref="K25">
    <cfRule type="cellIs" dxfId="38" priority="40" operator="equal">
      <formula>"ongeldig"</formula>
    </cfRule>
  </conditionalFormatting>
  <conditionalFormatting sqref="L25">
    <cfRule type="cellIs" dxfId="37" priority="39" operator="equal">
      <formula>"ongeldig"</formula>
    </cfRule>
  </conditionalFormatting>
  <conditionalFormatting sqref="K26:K27">
    <cfRule type="cellIs" dxfId="36" priority="38" operator="equal">
      <formula>"ongeldig"</formula>
    </cfRule>
  </conditionalFormatting>
  <conditionalFormatting sqref="L26:L27">
    <cfRule type="cellIs" dxfId="35" priority="37" operator="equal">
      <formula>"ongeldig"</formula>
    </cfRule>
  </conditionalFormatting>
  <conditionalFormatting sqref="K31">
    <cfRule type="cellIs" dxfId="34" priority="36" operator="equal">
      <formula>"ongeldig"</formula>
    </cfRule>
  </conditionalFormatting>
  <conditionalFormatting sqref="L31">
    <cfRule type="cellIs" dxfId="33" priority="35" operator="equal">
      <formula>"ongeldig"</formula>
    </cfRule>
  </conditionalFormatting>
  <conditionalFormatting sqref="K32:K33">
    <cfRule type="cellIs" dxfId="32" priority="34" operator="equal">
      <formula>"ongeldig"</formula>
    </cfRule>
  </conditionalFormatting>
  <conditionalFormatting sqref="L32:L33">
    <cfRule type="cellIs" dxfId="31" priority="33" operator="equal">
      <formula>"ongeldig"</formula>
    </cfRule>
  </conditionalFormatting>
  <conditionalFormatting sqref="K35">
    <cfRule type="cellIs" dxfId="30" priority="32" operator="equal">
      <formula>"ongeldig"</formula>
    </cfRule>
  </conditionalFormatting>
  <conditionalFormatting sqref="L35">
    <cfRule type="cellIs" dxfId="29" priority="31" operator="equal">
      <formula>"ongeldig"</formula>
    </cfRule>
  </conditionalFormatting>
  <conditionalFormatting sqref="K36:K37">
    <cfRule type="cellIs" dxfId="28" priority="30" operator="equal">
      <formula>"ongeldig"</formula>
    </cfRule>
  </conditionalFormatting>
  <conditionalFormatting sqref="L36:L37">
    <cfRule type="cellIs" dxfId="27" priority="29" operator="equal">
      <formula>"ongeldig"</formula>
    </cfRule>
  </conditionalFormatting>
  <conditionalFormatting sqref="K41:K43">
    <cfRule type="cellIs" dxfId="26" priority="28" operator="equal">
      <formula>"ongeldig"</formula>
    </cfRule>
  </conditionalFormatting>
  <conditionalFormatting sqref="L41:L43">
    <cfRule type="cellIs" dxfId="25" priority="27" operator="equal">
      <formula>"ongeldig"</formula>
    </cfRule>
  </conditionalFormatting>
  <conditionalFormatting sqref="K46">
    <cfRule type="cellIs" dxfId="24" priority="26" operator="equal">
      <formula>"ongeldig"</formula>
    </cfRule>
  </conditionalFormatting>
  <conditionalFormatting sqref="L46">
    <cfRule type="cellIs" dxfId="23" priority="25" operator="equal">
      <formula>"ongeldig"</formula>
    </cfRule>
  </conditionalFormatting>
  <conditionalFormatting sqref="K47:K49">
    <cfRule type="cellIs" dxfId="22" priority="24" operator="equal">
      <formula>"ongeldig"</formula>
    </cfRule>
  </conditionalFormatting>
  <conditionalFormatting sqref="L47:L49">
    <cfRule type="cellIs" dxfId="21" priority="23" operator="equal">
      <formula>"ongeldig"</formula>
    </cfRule>
  </conditionalFormatting>
  <conditionalFormatting sqref="K45">
    <cfRule type="cellIs" dxfId="20" priority="22" operator="equal">
      <formula>"ongeldig"</formula>
    </cfRule>
  </conditionalFormatting>
  <conditionalFormatting sqref="L45">
    <cfRule type="cellIs" dxfId="19" priority="21" operator="equal">
      <formula>"ongeldig"</formula>
    </cfRule>
  </conditionalFormatting>
  <conditionalFormatting sqref="K51:K53">
    <cfRule type="cellIs" dxfId="18" priority="20" operator="equal">
      <formula>"ongeldig"</formula>
    </cfRule>
  </conditionalFormatting>
  <conditionalFormatting sqref="L51:L53">
    <cfRule type="cellIs" dxfId="17" priority="19" operator="equal">
      <formula>"ongeldig"</formula>
    </cfRule>
  </conditionalFormatting>
  <conditionalFormatting sqref="K54">
    <cfRule type="cellIs" dxfId="16" priority="18" operator="equal">
      <formula>"ongeldig"</formula>
    </cfRule>
  </conditionalFormatting>
  <conditionalFormatting sqref="L54">
    <cfRule type="cellIs" dxfId="15" priority="17" operator="equal">
      <formula>"ongeldig"</formula>
    </cfRule>
  </conditionalFormatting>
  <conditionalFormatting sqref="K54">
    <cfRule type="cellIs" dxfId="14" priority="16" operator="equal">
      <formula>"ongeldig"</formula>
    </cfRule>
  </conditionalFormatting>
  <conditionalFormatting sqref="L54">
    <cfRule type="cellIs" dxfId="13" priority="15" operator="equal">
      <formula>"ongeldig"</formula>
    </cfRule>
  </conditionalFormatting>
  <conditionalFormatting sqref="K56:K59">
    <cfRule type="cellIs" dxfId="12" priority="14" operator="equal">
      <formula>"ongeldig"</formula>
    </cfRule>
  </conditionalFormatting>
  <conditionalFormatting sqref="L56:L59">
    <cfRule type="cellIs" dxfId="11" priority="13" operator="equal">
      <formula>"ongeldig"</formula>
    </cfRule>
  </conditionalFormatting>
  <conditionalFormatting sqref="K62:K68">
    <cfRule type="cellIs" dxfId="10" priority="12" operator="equal">
      <formula>"ongeldig"</formula>
    </cfRule>
  </conditionalFormatting>
  <conditionalFormatting sqref="L62:L68">
    <cfRule type="cellIs" dxfId="9" priority="11" operator="equal">
      <formula>"ongeldig"</formula>
    </cfRule>
  </conditionalFormatting>
  <conditionalFormatting sqref="K69">
    <cfRule type="cellIs" dxfId="8" priority="10" operator="equal">
      <formula>"ongeldig"</formula>
    </cfRule>
  </conditionalFormatting>
  <conditionalFormatting sqref="L69">
    <cfRule type="cellIs" dxfId="7" priority="9" operator="equal">
      <formula>"ongeldig"</formula>
    </cfRule>
  </conditionalFormatting>
  <conditionalFormatting sqref="K86">
    <cfRule type="cellIs" dxfId="6" priority="8" operator="equal">
      <formula>"ongeldig"</formula>
    </cfRule>
  </conditionalFormatting>
  <conditionalFormatting sqref="K92">
    <cfRule type="cellIs" dxfId="5" priority="6" operator="equal">
      <formula>"ongeldig"</formula>
    </cfRule>
  </conditionalFormatting>
  <conditionalFormatting sqref="K101">
    <cfRule type="cellIs" dxfId="4" priority="5" operator="equal">
      <formula>"ongeldig"</formula>
    </cfRule>
  </conditionalFormatting>
  <conditionalFormatting sqref="K104">
    <cfRule type="cellIs" dxfId="3" priority="4" operator="equal">
      <formula>"ongeldig"</formula>
    </cfRule>
  </conditionalFormatting>
  <conditionalFormatting sqref="K105">
    <cfRule type="cellIs" dxfId="2" priority="3"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topLeftCell="A46" workbookViewId="0">
      <selection activeCell="B73" sqref="B73"/>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285</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x14ac:dyDescent="0.25">
      <c r="B31" s="39" t="s">
        <v>205</v>
      </c>
    </row>
    <row r="32" spans="2:2" s="35" customFormat="1" ht="25.5" x14ac:dyDescent="0.25">
      <c r="B32" s="39" t="s">
        <v>206</v>
      </c>
    </row>
    <row r="33" spans="2:2" s="35" customFormat="1" x14ac:dyDescent="0.25">
      <c r="B33" s="39" t="s">
        <v>207</v>
      </c>
    </row>
    <row r="34" spans="2:2" s="35" customFormat="1" x14ac:dyDescent="0.25">
      <c r="B34" s="39" t="s">
        <v>208</v>
      </c>
    </row>
    <row r="35" spans="2:2" s="35" customFormat="1" x14ac:dyDescent="0.25">
      <c r="B35" s="37"/>
    </row>
    <row r="36" spans="2:2" s="35" customFormat="1" x14ac:dyDescent="0.25">
      <c r="B36" s="37"/>
    </row>
    <row r="37" spans="2:2" s="35" customFormat="1" ht="18.75" x14ac:dyDescent="0.25">
      <c r="B37" s="36" t="s">
        <v>209</v>
      </c>
    </row>
    <row r="38" spans="2:2" s="35" customFormat="1" x14ac:dyDescent="0.25">
      <c r="B38" s="37" t="s">
        <v>210</v>
      </c>
    </row>
    <row r="39" spans="2:2" s="35" customFormat="1" x14ac:dyDescent="0.25">
      <c r="B39" s="37"/>
    </row>
    <row r="40" spans="2:2" s="35" customFormat="1" ht="38.25" x14ac:dyDescent="0.25">
      <c r="B40" s="41" t="s">
        <v>211</v>
      </c>
    </row>
    <row r="41" spans="2:2" s="35" customFormat="1" x14ac:dyDescent="0.25">
      <c r="B41" s="37"/>
    </row>
    <row r="42" spans="2:2" s="35" customFormat="1" ht="38.25" x14ac:dyDescent="0.25">
      <c r="B42" s="41" t="s">
        <v>212</v>
      </c>
    </row>
    <row r="43" spans="2:2" s="35" customFormat="1" x14ac:dyDescent="0.25">
      <c r="B43" s="37"/>
    </row>
    <row r="44" spans="2:2" s="35" customFormat="1" x14ac:dyDescent="0.25">
      <c r="B44" s="41" t="s">
        <v>213</v>
      </c>
    </row>
    <row r="45" spans="2:2" s="35" customFormat="1" x14ac:dyDescent="0.25">
      <c r="B45" s="37"/>
    </row>
    <row r="46" spans="2:2" s="35" customFormat="1" ht="38.25" x14ac:dyDescent="0.25">
      <c r="B46" s="41" t="s">
        <v>214</v>
      </c>
    </row>
    <row r="47" spans="2:2" s="35" customFormat="1" x14ac:dyDescent="0.25">
      <c r="B47" s="37"/>
    </row>
    <row r="48" spans="2:2" s="35" customFormat="1" x14ac:dyDescent="0.25">
      <c r="B48" s="37"/>
    </row>
    <row r="49" spans="2:2" s="35" customFormat="1" x14ac:dyDescent="0.25">
      <c r="B49" s="41" t="s">
        <v>215</v>
      </c>
    </row>
    <row r="50" spans="2:2" s="35" customFormat="1" x14ac:dyDescent="0.25">
      <c r="B50" s="38" t="s">
        <v>216</v>
      </c>
    </row>
    <row r="51" spans="2:2" s="35" customFormat="1" x14ac:dyDescent="0.25">
      <c r="B51" s="38" t="s">
        <v>217</v>
      </c>
    </row>
    <row r="52" spans="2:2" s="35" customFormat="1" x14ac:dyDescent="0.25">
      <c r="B52" s="37"/>
    </row>
    <row r="53" spans="2:2" s="35" customFormat="1" x14ac:dyDescent="0.25">
      <c r="B53" s="37" t="s">
        <v>218</v>
      </c>
    </row>
    <row r="54" spans="2:2" s="35" customFormat="1" x14ac:dyDescent="0.25">
      <c r="B54" s="37"/>
    </row>
    <row r="55" spans="2:2" s="35" customFormat="1" x14ac:dyDescent="0.25">
      <c r="B55" s="41" t="s">
        <v>257</v>
      </c>
    </row>
    <row r="56" spans="2:2" s="35" customFormat="1" x14ac:dyDescent="0.25">
      <c r="B56" s="37"/>
    </row>
    <row r="57" spans="2:2" s="35" customFormat="1" x14ac:dyDescent="0.25">
      <c r="B57" s="41" t="s">
        <v>258</v>
      </c>
    </row>
    <row r="58" spans="2:2" s="35" customFormat="1" x14ac:dyDescent="0.25">
      <c r="B58" s="37"/>
    </row>
    <row r="59" spans="2:2" s="35" customFormat="1" x14ac:dyDescent="0.25">
      <c r="B59" s="41" t="s">
        <v>219</v>
      </c>
    </row>
    <row r="60" spans="2:2" s="35" customFormat="1" x14ac:dyDescent="0.25">
      <c r="B60" s="37"/>
    </row>
    <row r="61" spans="2:2" s="35" customFormat="1" x14ac:dyDescent="0.25">
      <c r="B61" s="41" t="s">
        <v>220</v>
      </c>
    </row>
    <row r="62" spans="2:2" s="35" customFormat="1" x14ac:dyDescent="0.25">
      <c r="B62" s="37"/>
    </row>
    <row r="63" spans="2:2" s="35" customFormat="1" x14ac:dyDescent="0.25">
      <c r="B63" s="41" t="s">
        <v>221</v>
      </c>
    </row>
    <row r="64" spans="2:2" s="35" customFormat="1" x14ac:dyDescent="0.25">
      <c r="B64" s="37"/>
    </row>
    <row r="65" spans="2:2" s="35" customFormat="1" x14ac:dyDescent="0.25">
      <c r="B65" s="41" t="s">
        <v>222</v>
      </c>
    </row>
    <row r="66" spans="2:2" s="35" customFormat="1" x14ac:dyDescent="0.25">
      <c r="B66" s="37"/>
    </row>
    <row r="67" spans="2:2" s="35" customFormat="1" ht="25.5" x14ac:dyDescent="0.25">
      <c r="B67" s="41" t="s">
        <v>223</v>
      </c>
    </row>
    <row r="68" spans="2:2" s="35" customFormat="1" x14ac:dyDescent="0.25">
      <c r="B68" s="37"/>
    </row>
    <row r="69" spans="2:2" s="35" customFormat="1" x14ac:dyDescent="0.25">
      <c r="B69" s="41" t="s">
        <v>224</v>
      </c>
    </row>
    <row r="70" spans="2:2" s="35" customFormat="1" x14ac:dyDescent="0.25">
      <c r="B70" s="37"/>
    </row>
    <row r="71" spans="2:2" s="35" customFormat="1" x14ac:dyDescent="0.25">
      <c r="B71" s="37" t="s">
        <v>272</v>
      </c>
    </row>
    <row r="72" spans="2:2" s="35" customFormat="1" x14ac:dyDescent="0.25">
      <c r="B72" s="37"/>
    </row>
    <row r="73" spans="2:2" s="35" customFormat="1" ht="25.5" x14ac:dyDescent="0.25">
      <c r="B73" s="41" t="s">
        <v>264</v>
      </c>
    </row>
    <row r="74" spans="2:2" s="35" customFormat="1" x14ac:dyDescent="0.25">
      <c r="B74" s="37"/>
    </row>
    <row r="75" spans="2:2" s="35" customFormat="1" x14ac:dyDescent="0.25">
      <c r="B75" s="41" t="s">
        <v>265</v>
      </c>
    </row>
    <row r="76" spans="2:2" s="35" customFormat="1" x14ac:dyDescent="0.25">
      <c r="B76" s="40" t="s">
        <v>225</v>
      </c>
    </row>
    <row r="77" spans="2:2" s="35" customFormat="1" ht="26.25" x14ac:dyDescent="0.25">
      <c r="B77" s="40" t="s">
        <v>226</v>
      </c>
    </row>
    <row r="78" spans="2:2" s="35" customFormat="1" x14ac:dyDescent="0.25">
      <c r="B78" s="37" t="s">
        <v>227</v>
      </c>
    </row>
    <row r="79" spans="2:2" s="35" customFormat="1" x14ac:dyDescent="0.25">
      <c r="B79" s="37" t="s">
        <v>274</v>
      </c>
    </row>
    <row r="80" spans="2:2" s="35" customFormat="1" x14ac:dyDescent="0.25">
      <c r="B80" s="37"/>
    </row>
    <row r="81" spans="2:2" s="35" customFormat="1" ht="25.5" x14ac:dyDescent="0.25">
      <c r="B81" s="41" t="s">
        <v>266</v>
      </c>
    </row>
    <row r="82" spans="2:2" s="35" customFormat="1" x14ac:dyDescent="0.25">
      <c r="B82" s="37"/>
    </row>
    <row r="83" spans="2:2" s="35" customFormat="1" x14ac:dyDescent="0.25">
      <c r="B83" s="41" t="s">
        <v>267</v>
      </c>
    </row>
    <row r="84" spans="2:2" s="35" customFormat="1" x14ac:dyDescent="0.25">
      <c r="B84" s="37"/>
    </row>
    <row r="85" spans="2:2" s="35" customFormat="1" ht="15.75" x14ac:dyDescent="0.25">
      <c r="B85" s="41" t="s">
        <v>268</v>
      </c>
    </row>
    <row r="86" spans="2:2" s="35" customFormat="1" x14ac:dyDescent="0.25">
      <c r="B86" s="37"/>
    </row>
    <row r="87" spans="2:2" s="35" customFormat="1" x14ac:dyDescent="0.25">
      <c r="B87" s="41" t="s">
        <v>228</v>
      </c>
    </row>
    <row r="88" spans="2:2" s="35" customFormat="1" x14ac:dyDescent="0.25">
      <c r="B88" s="37"/>
    </row>
    <row r="89" spans="2:2" s="35" customFormat="1" x14ac:dyDescent="0.25">
      <c r="B89" s="37" t="s">
        <v>273</v>
      </c>
    </row>
    <row r="90" spans="2:2" s="35" customFormat="1" x14ac:dyDescent="0.25">
      <c r="B90" s="37"/>
    </row>
    <row r="91" spans="2:2" s="35" customFormat="1" ht="25.5" x14ac:dyDescent="0.25">
      <c r="B91" s="41" t="s">
        <v>269</v>
      </c>
    </row>
    <row r="92" spans="2:2" s="35" customFormat="1" x14ac:dyDescent="0.25">
      <c r="B92" s="37"/>
    </row>
    <row r="93" spans="2:2" s="35" customFormat="1" x14ac:dyDescent="0.25">
      <c r="B93" s="41" t="s">
        <v>270</v>
      </c>
    </row>
    <row r="94" spans="2:2" s="35" customFormat="1" x14ac:dyDescent="0.25">
      <c r="B94" s="41"/>
    </row>
    <row r="95" spans="2:2" s="35" customFormat="1" x14ac:dyDescent="0.25">
      <c r="B95" s="41" t="s">
        <v>271</v>
      </c>
    </row>
    <row r="96" spans="2:2" s="35" customFormat="1" x14ac:dyDescent="0.25">
      <c r="B96" s="37"/>
    </row>
    <row r="97" spans="2:2" s="35" customFormat="1" x14ac:dyDescent="0.25">
      <c r="B97" s="41" t="s">
        <v>229</v>
      </c>
    </row>
    <row r="98" spans="2:2" s="35" customFormat="1" x14ac:dyDescent="0.25">
      <c r="B98" s="37"/>
    </row>
    <row r="99" spans="2:2" s="35" customFormat="1" x14ac:dyDescent="0.25">
      <c r="B99" s="41" t="s">
        <v>230</v>
      </c>
    </row>
    <row r="100" spans="2:2" s="35" customFormat="1" x14ac:dyDescent="0.25">
      <c r="B100" s="40" t="s">
        <v>231</v>
      </c>
    </row>
    <row r="101" spans="2:2" s="35" customFormat="1" x14ac:dyDescent="0.25">
      <c r="B101" s="40" t="s">
        <v>232</v>
      </c>
    </row>
    <row r="102" spans="2:2" s="35" customFormat="1" ht="26.25" x14ac:dyDescent="0.25">
      <c r="B102" s="40" t="s">
        <v>233</v>
      </c>
    </row>
    <row r="103" spans="2:2" s="35" customFormat="1" x14ac:dyDescent="0.25">
      <c r="B103" s="37"/>
    </row>
    <row r="104" spans="2:2" s="35" customFormat="1" ht="25.5" x14ac:dyDescent="0.25">
      <c r="B104" s="41" t="s">
        <v>234</v>
      </c>
    </row>
    <row r="105" spans="2:2" s="35" customFormat="1" x14ac:dyDescent="0.25">
      <c r="B105" s="37"/>
    </row>
    <row r="106" spans="2:2" s="35" customFormat="1" ht="25.5" x14ac:dyDescent="0.25">
      <c r="B106" s="41" t="s">
        <v>235</v>
      </c>
    </row>
    <row r="107" spans="2:2" s="35" customFormat="1" x14ac:dyDescent="0.25">
      <c r="B107" s="37"/>
    </row>
    <row r="108" spans="2:2" s="35" customFormat="1" ht="25.5" x14ac:dyDescent="0.25">
      <c r="B108" s="41" t="s">
        <v>236</v>
      </c>
    </row>
    <row r="109" spans="2:2" s="35" customFormat="1" x14ac:dyDescent="0.25">
      <c r="B109" s="37"/>
    </row>
    <row r="110" spans="2:2" s="35" customFormat="1" ht="25.5" x14ac:dyDescent="0.25">
      <c r="B110" s="41" t="s">
        <v>237</v>
      </c>
    </row>
    <row r="111" spans="2:2" s="35" customFormat="1" x14ac:dyDescent="0.25">
      <c r="B111" s="37"/>
    </row>
    <row r="112" spans="2:2" s="35" customFormat="1" ht="25.5" x14ac:dyDescent="0.25">
      <c r="B112" s="41" t="s">
        <v>238</v>
      </c>
    </row>
    <row r="113" spans="2:2" s="35" customFormat="1" x14ac:dyDescent="0.25">
      <c r="B113" s="37"/>
    </row>
    <row r="114" spans="2:2" s="35" customFormat="1" ht="25.5" x14ac:dyDescent="0.25">
      <c r="B114" s="41" t="s">
        <v>239</v>
      </c>
    </row>
    <row r="115" spans="2:2" s="35" customFormat="1" x14ac:dyDescent="0.25">
      <c r="B115" s="37"/>
    </row>
    <row r="116" spans="2:2" s="35" customFormat="1" ht="38.25" x14ac:dyDescent="0.25">
      <c r="B116" s="41" t="s">
        <v>240</v>
      </c>
    </row>
    <row r="117" spans="2:2" s="35" customFormat="1" x14ac:dyDescent="0.25">
      <c r="B117" s="37"/>
    </row>
    <row r="118" spans="2:2" s="35" customFormat="1" ht="25.5" x14ac:dyDescent="0.25">
      <c r="B118" s="41" t="s">
        <v>241</v>
      </c>
    </row>
    <row r="119" spans="2:2" s="35" customFormat="1" x14ac:dyDescent="0.25">
      <c r="B119" s="37"/>
    </row>
    <row r="120" spans="2:2" s="35" customFormat="1" ht="25.5" x14ac:dyDescent="0.25">
      <c r="B120" s="41" t="s">
        <v>242</v>
      </c>
    </row>
    <row r="121" spans="2:2" s="35" customFormat="1" x14ac:dyDescent="0.25">
      <c r="B121" s="37"/>
    </row>
    <row r="122" spans="2:2" s="35" customFormat="1" x14ac:dyDescent="0.25">
      <c r="B122" s="41" t="s">
        <v>243</v>
      </c>
    </row>
    <row r="123" spans="2:2" s="35" customFormat="1" x14ac:dyDescent="0.25">
      <c r="B123" s="41"/>
    </row>
    <row r="124" spans="2:2" s="35" customFormat="1" x14ac:dyDescent="0.25">
      <c r="B124" s="41" t="s">
        <v>284</v>
      </c>
    </row>
    <row r="125" spans="2:2" s="35" customFormat="1" x14ac:dyDescent="0.25">
      <c r="B125" s="34"/>
    </row>
    <row r="126" spans="2:2" s="35" customFormat="1" x14ac:dyDescent="0.25">
      <c r="B126" s="34"/>
    </row>
  </sheetData>
  <sheetProtection algorithmName="SHA-512" hashValue="5C5KK/usssu6EunDhyRmUXLRA29/m97d6NZT/FD9SS/CIWkkiQmT8+KL9Sl5sthYeXCxwEw8GH/GSswDSJ8NnQ==" saltValue="eEfwnvP8Laez4bMq1ZCEiA=="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687BB8-F472-48A6-9AFB-73769D1E5EF8}">
  <ds:schemaRefs>
    <ds:schemaRef ds:uri="http://schemas.microsoft.com/sharepoint/v3/contenttype/forms"/>
  </ds:schemaRefs>
</ds:datastoreItem>
</file>

<file path=customXml/itemProps2.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P2</vt:lpstr>
      <vt:lpstr>P2 Midden en Noord-West</vt:lpstr>
      <vt:lpstr>P1 Noord en Oost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Rieder, FW (Frans)</cp:lastModifiedBy>
  <cp:lastPrinted>2022-03-22T08:53:07Z</cp:lastPrinted>
  <dcterms:created xsi:type="dcterms:W3CDTF">2018-04-23T09:56:42Z</dcterms:created>
  <dcterms:modified xsi:type="dcterms:W3CDTF">2023-09-11T09:56:55Z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